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D24" i="1"/>
  <c r="D21" i="1" l="1"/>
  <c r="F22" i="1" s="1"/>
  <c r="F21" i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G24" i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<sst xmlns="http://schemas.openxmlformats.org/spreadsheetml/2006/main" count="42" uniqueCount="41">
  <si>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</si>
  <si>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</si>
  <si>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</si>
  <si>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</si>
  <si>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</si>
  <si>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</si>
  <si>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</si>
  <si>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</si>
  <si>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</si>
  <si>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</si>
  <si>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</si>
  <si>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</si>
  <si>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</si>
  <si>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</si>
  <si>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</si>
  <si>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</si>
  <si>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</si>
  <si>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</si>
  <si>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</si>
  <si>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</si>
  <si>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</si>
  <si>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</si>
  <si>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</si>
  <si>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</si>
  <si>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</si>
  <si>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</si>
  <si>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</si>
  <si>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</si>
  <si>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</si>
  <si>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</si>
  <si>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</si>
  <si>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</si>
  <si>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</si>
  <si>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</si>
  <si>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</si>
  <si>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Замена КТП-Т</t>
  </si>
  <si>
    <t>Индекс дефлятор 1,042*1,043*1,044*1,044 с 2021г. к 2025г</t>
  </si>
  <si>
    <t>Итого с дефлятором в ценах 2025г.</t>
  </si>
  <si>
    <t>Сметная стоимость 768,36 тыс.руб.</t>
  </si>
  <si>
    <t>Составлен(а) в прогнозных ценах на 01.2025г</t>
  </si>
  <si>
    <t>Замена КТП-4    (вышел нормативный срок и износ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</si>
</sst>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Q28" sqref="Q28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40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38</v>
      </c>
      <c r="D11" s="2"/>
      <c r="E11" s="33"/>
      <c r="F11" s="33"/>
      <c r="G11" s="33"/>
    </row>
    <row r="12" spans="1:8" ht="13.8" thickBot="1" x14ac:dyDescent="0.3">
      <c r="C12" s="1" t="s">
        <v>39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28</v>
      </c>
      <c r="C19" s="12" t="s">
        <v>35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8" t="s">
        <v>8</v>
      </c>
      <c r="C21" s="69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80" t="s">
        <v>27</v>
      </c>
      <c r="B23" s="81"/>
      <c r="C23" s="82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73" t="s">
        <v>36</v>
      </c>
      <c r="C24" s="74"/>
      <c r="D24" s="40">
        <f>D23*1.042*1.043*1.044*1.044</f>
        <v>143.57207510715685</v>
      </c>
      <c r="E24" s="40">
        <f t="shared" ref="E24:F24" si="2">E23*1.042*1.043*1.044*1.044</f>
        <v>465.17949347406977</v>
      </c>
      <c r="F24" s="40">
        <f t="shared" si="2"/>
        <v>31.54837739370759</v>
      </c>
      <c r="G24" s="40">
        <f>SUM(D24:F24)</f>
        <v>640.29994597493419</v>
      </c>
      <c r="H24" s="47"/>
    </row>
    <row r="25" spans="1:9" ht="13.95" customHeight="1" x14ac:dyDescent="0.25">
      <c r="A25" s="46"/>
      <c r="B25" s="41"/>
      <c r="C25" s="42" t="s">
        <v>37</v>
      </c>
      <c r="D25" s="40">
        <f>D24</f>
        <v>143.57207510715685</v>
      </c>
      <c r="E25" s="40">
        <f t="shared" ref="E25:F25" si="3">E24</f>
        <v>465.17949347406977</v>
      </c>
      <c r="F25" s="40">
        <f t="shared" si="3"/>
        <v>31.54837739370759</v>
      </c>
      <c r="G25" s="40">
        <f>SUM(D25:F25)</f>
        <v>640.29994597493419</v>
      </c>
      <c r="H25" s="47"/>
    </row>
    <row r="26" spans="1:9" ht="13.8" thickBot="1" x14ac:dyDescent="0.3">
      <c r="A26" s="64" t="s">
        <v>9</v>
      </c>
      <c r="B26" s="65"/>
      <c r="C26" s="65"/>
      <c r="D26" s="65"/>
      <c r="E26" s="65"/>
      <c r="F26" s="65"/>
      <c r="G26" s="65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28.714415021431371</v>
      </c>
      <c r="E27" s="14">
        <f>E25*0.2</f>
        <v>93.035898694813966</v>
      </c>
      <c r="F27" s="14">
        <f>F25*0.2</f>
        <v>6.3096754787415179</v>
      </c>
      <c r="G27" s="14">
        <f>SUM(D27:F27)</f>
        <v>128.05998919498685</v>
      </c>
      <c r="H27" s="15"/>
      <c r="I27" s="13"/>
    </row>
    <row r="28" spans="1:9" ht="13.8" thickBot="1" x14ac:dyDescent="0.3">
      <c r="A28" s="21"/>
      <c r="B28" s="62" t="s">
        <v>10</v>
      </c>
      <c r="C28" s="63"/>
      <c r="D28" s="22">
        <f>D25+D27</f>
        <v>172.28649012858821</v>
      </c>
      <c r="E28" s="22">
        <f>E25+E27</f>
        <v>558.21539216888368</v>
      </c>
      <c r="F28" s="22">
        <f>F25+F27</f>
        <v>37.858052872449107</v>
      </c>
      <c r="G28" s="22">
        <f>SUM(D28:F28)</f>
        <v>768.35993516992096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2021-10-07T04:14:49Z</dcterms:modified>
</cp:coreProperties>
</file>